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5_стоимости РП-37\РП-37\"/>
    </mc:Choice>
  </mc:AlternateContent>
  <xr:revisionPtr revIDLastSave="0" documentId="13_ncr:1_{92E083D6-D907-496B-B07F-AA0B90FFA631}" xr6:coauthVersionLast="47" xr6:coauthVersionMax="47" xr10:uidLastSave="{00000000-0000-0000-0000-000000000000}"/>
  <bookViews>
    <workbookView xWindow="1050" yWindow="-120" windowWidth="27870" windowHeight="16440" tabRatio="823" xr2:uid="{00000000-000D-0000-FFFF-FFFF00000000}"/>
  </bookViews>
  <sheets>
    <sheet name="в прогнозных ценах" sheetId="8" r:id="rId1"/>
    <sheet name="Сводка РП-37_4 квартал 2023" sheetId="6" r:id="rId2"/>
    <sheet name="Сводка РП-37_базовые цены" sheetId="7" r:id="rId3"/>
    <sheet name="Коньюктурный анализ" sheetId="9" r:id="rId4"/>
    <sheet name="источники ЦИ" sheetId="10" r:id="rId5"/>
    <sheet name="Перечень оборудования" sheetId="11" r:id="rId6"/>
  </sheets>
  <calcPr calcId="181029"/>
</workbook>
</file>

<file path=xl/calcChain.xml><?xml version="1.0" encoding="utf-8"?>
<calcChain xmlns="http://schemas.openxmlformats.org/spreadsheetml/2006/main">
  <c r="H7" i="9" l="1"/>
  <c r="H6" i="9"/>
  <c r="F25" i="8" l="1"/>
  <c r="D27" i="8" l="1"/>
  <c r="G26" i="8"/>
  <c r="E26" i="8"/>
  <c r="H26" i="8" s="1"/>
  <c r="I26" i="8" s="1"/>
  <c r="D25" i="8"/>
  <c r="E11" i="8"/>
  <c r="F11" i="8"/>
  <c r="G11" i="8"/>
  <c r="D11" i="8"/>
  <c r="G10" i="8" l="1"/>
  <c r="F10" i="8"/>
  <c r="E10" i="8"/>
  <c r="D10" i="8"/>
  <c r="G9" i="8"/>
  <c r="F9" i="8"/>
  <c r="E9" i="8"/>
  <c r="D9" i="8"/>
  <c r="G25" i="8"/>
  <c r="H14" i="8"/>
  <c r="H11" i="8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25" i="8" l="1"/>
  <c r="I25" i="8" s="1"/>
  <c r="I27" i="8" s="1"/>
  <c r="H9" i="8"/>
  <c r="I9" i="8" s="1"/>
  <c r="G27" i="8"/>
  <c r="G28" i="8" s="1"/>
  <c r="D28" i="8"/>
  <c r="H10" i="8"/>
  <c r="I10" i="8" s="1"/>
  <c r="E27" i="8"/>
  <c r="E28" i="8" s="1"/>
  <c r="F27" i="8"/>
  <c r="H24" i="8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F28" i="8" l="1"/>
  <c r="H27" i="8"/>
  <c r="H28" i="8"/>
  <c r="I28" i="8" s="1"/>
  <c r="E25" i="7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<sst xmlns="http://schemas.openxmlformats.org/spreadsheetml/2006/main" count="214" uniqueCount="145">
  <si>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</si>
  <si>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</si>
  <si>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</si>
  <si>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</si>
  <si>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</si>
  <si>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</si>
  <si>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</si>
  <si>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</si>
  <si>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</si>
  <si>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</si>
  <si>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</si>
  <si>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</si>
  <si>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</si>
  <si>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</si>
  <si>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</si>
  <si>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</si>
  <si>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</si>
  <si>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</si>
  <si>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</si>
  <si>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</si>
  <si>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</si>
  <si>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</si>
  <si>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</si>
  <si>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</si>
  <si>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</si>
  <si>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</si>
  <si>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</si>
  <si>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</si>
  <si>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</si>
  <si>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</si>
  <si>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</si>
  <si>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</si>
  <si>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</si>
  <si>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</si>
  <si>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</si>
  <si>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</si>
  <si>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</si>
  <si>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</si>
  <si>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</si>
  <si>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</si>
  <si>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</si>
  <si>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</si>
  <si>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</si>
  <si>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</si>
  <si>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</si>
  <si>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 xml:space="preserve">Реконструкция распределительного пункта 10 кВ (РП-37) по адресу: г Калининград, ул Ю. Маточкина, д 12-а </t>
  </si>
  <si>
    <t>Глава 2. Реконструкция РП-37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</si>
  <si>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</si>
  <si>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</si>
  <si>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</si>
  <si>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</si>
  <si>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</si>
  <si>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</si>
  <si>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</si>
  <si>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</si>
  <si>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</si>
  <si>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</si>
  <si>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</si>
  <si>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</si>
  <si>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</si>
  <si>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</si>
  <si>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</si>
  <si>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</si>
  <si>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</si>
  <si>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</si>
  <si>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</si>
  <si>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t>Оценка полной стоимости инвестиционного проекта в прогнозных ценах соответствующих лет, тыс. руб.</t>
  </si>
  <si>
    <r>
      <t xml:space="preserve">Индексы-дефляторы по капитальным вложениям по уточненному прогнозу </t>
    </r>
    <r>
      <rPr>
        <u/>
        <sz val="10"/>
        <color rgb="FF000000"/>
        <rFont val="Times New Roman"/>
        <family val="1"/>
        <charset val="204"/>
      </rPr>
      <t>Минэкономразвития от  28.09.2024</t>
    </r>
  </si>
  <si>
    <t>Кдеф2021/2020</t>
  </si>
  <si>
    <t>Кдеф2022/2021</t>
  </si>
  <si>
    <t>Кдеф2023/2022</t>
  </si>
  <si>
    <t>Кдеф2024/2023</t>
  </si>
  <si>
    <t>Кдеф2025/2024</t>
  </si>
  <si>
    <t>Кдеф2026/2025</t>
  </si>
  <si>
    <r>
      <t>Кдеф2027/2026</t>
    </r>
    <r>
      <rPr>
        <sz val="11"/>
        <color theme="1"/>
        <rFont val="Calibri"/>
        <family val="2"/>
        <scheme val="minor"/>
      </rPr>
      <t/>
    </r>
  </si>
  <si>
    <r>
      <t>Кдеф2028/2027</t>
    </r>
    <r>
      <rPr>
        <sz val="11"/>
        <color theme="1"/>
        <rFont val="Calibri"/>
        <family val="2"/>
        <scheme val="minor"/>
      </rPr>
      <t/>
    </r>
  </si>
  <si>
    <t>Кдеф2029/2028</t>
  </si>
  <si>
    <t>Ф2026=Ф2023*((100+Кдеф2026/2025)/200)*(Кдеф2025/2024/100)*(Кдеф2024/2023/100)</t>
  </si>
  <si>
    <r>
      <t>Ф</t>
    </r>
    <r>
      <rPr>
        <sz val="9"/>
        <rFont val="Times New Roman"/>
        <family val="1"/>
        <charset val="204"/>
      </rPr>
      <t>2024</t>
    </r>
    <r>
      <rPr>
        <sz val="11"/>
        <color theme="1"/>
        <rFont val="Calibri"/>
        <family val="2"/>
        <charset val="204"/>
        <scheme val="minor"/>
      </rPr>
      <t/>
    </r>
  </si>
  <si>
    <r>
      <t>Ф</t>
    </r>
    <r>
      <rPr>
        <sz val="9"/>
        <rFont val="Times New Roman"/>
        <family val="1"/>
        <charset val="204"/>
      </rPr>
      <t>2025</t>
    </r>
    <r>
      <rPr>
        <sz val="11"/>
        <color theme="1"/>
        <rFont val="Calibri"/>
        <family val="2"/>
        <charset val="204"/>
        <scheme val="minor"/>
      </rPr>
      <t/>
    </r>
  </si>
  <si>
    <r>
      <t>Ф</t>
    </r>
    <r>
      <rPr>
        <sz val="9"/>
        <rFont val="Times New Roman"/>
        <family val="1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/>
    </r>
  </si>
  <si>
    <t>Ф2025=Ф2023*((100+Кдеф2025/2024)/200)*(Кдеф2024/2023/100)</t>
  </si>
  <si>
    <r>
      <t>З=Ф</t>
    </r>
    <r>
      <rPr>
        <sz val="9"/>
        <rFont val="Times New Roman"/>
        <family val="1"/>
        <charset val="204"/>
      </rPr>
      <t>2025+Ф2026</t>
    </r>
  </si>
  <si>
    <t>Конъюнктурный анализ</t>
  </si>
  <si>
    <t>№</t>
  </si>
  <si>
    <t xml:space="preserve">Код строительного ресурса
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</si>
  <si>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</si>
  <si>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</si>
  <si>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</si>
  <si>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</si>
  <si>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</si>
  <si>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</si>
  <si>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</si>
  <si>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</si>
  <si>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</si>
  <si>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</si>
  <si>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</si>
  <si>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</si>
  <si>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</si>
  <si>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</si>
  <si>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Идентификатор инвестиционного проекта</t>
  </si>
  <si>
    <t>ИСТОЧНИКИ ЦЕНОВОЙ ИНФОРМАЦИИ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</si>
  <si>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</si>
  <si>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</si>
  <si>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</si>
  <si>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</si>
  <si>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</si>
  <si>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</si>
  <si>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</si>
  <si>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</si>
  <si>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инвест. № проекта-аналога</t>
  </si>
  <si>
    <t>ТЦ_62.1.02.14_39_3905073201_20.12.2023_02</t>
  </si>
  <si>
    <t>компл.</t>
  </si>
  <si>
    <t xml:space="preserve">Наименование оборудования </t>
  </si>
  <si>
    <t>тип</t>
  </si>
  <si>
    <t>BB/FF1-12(F) 630-25-180-M2C2S2- MC5У3</t>
  </si>
  <si>
    <t>Выключатель с модулем управления</t>
  </si>
  <si>
    <t>шт</t>
  </si>
  <si>
    <t>ед.изм.</t>
  </si>
  <si>
    <t>количество</t>
  </si>
  <si>
    <t>BHA/TE-П(п)-10/630-ЗНП(ПКТ-102)</t>
  </si>
  <si>
    <t xml:space="preserve">Выключатель нагрузки </t>
  </si>
  <si>
    <t>Трансформаторы тока</t>
  </si>
  <si>
    <t>ТЛО-10М01АС-0,5S/10P/10P-10/10/5</t>
  </si>
  <si>
    <t xml:space="preserve">Трансформаторы напряжения </t>
  </si>
  <si>
    <t>НАЛИ-ЭК-10-М6П-0,5/3Р-60/100-10000-100/100У2</t>
  </si>
  <si>
    <t>РВЗ-10/630II</t>
  </si>
  <si>
    <t>Трансформаторы тока нулевой последовательности</t>
  </si>
  <si>
    <t>ТЗЛКР-0,66/200</t>
  </si>
  <si>
    <t>Ограничитель перенапряжения</t>
  </si>
  <si>
    <t>ОПН-П-10/12,6/10/550УХЛ1</t>
  </si>
  <si>
    <t>Лютик Т</t>
  </si>
  <si>
    <t xml:space="preserve">Микропроцессорные реле защиты </t>
  </si>
  <si>
    <t>ПСЧ-4ТМ-05МС12(57,7-115) (100-200) 5(10)А</t>
  </si>
  <si>
    <t xml:space="preserve">Счетчик активной и реактивной энергии </t>
  </si>
  <si>
    <t>XRUHAXS3x(1x240)+ACБ 3х240</t>
  </si>
  <si>
    <t>м</t>
  </si>
  <si>
    <t>Кабель</t>
  </si>
  <si>
    <t>ААБл-10 3х120</t>
  </si>
  <si>
    <t>Разъединитель</t>
  </si>
  <si>
    <t>Ячейка КСО-366 РУ-10 кВ</t>
  </si>
  <si>
    <t>1 кв</t>
  </si>
  <si>
    <t>ООО "ПетроКомплектИнжиниринг"</t>
  </si>
  <si>
    <t>Санкт Петербург вн тер г Муниципальное обазование Полюстрово пр-т Екатерининский д.1 лит Б. офис 1</t>
  </si>
  <si>
    <t>Ячейка КСО измерительная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</si>
</sst>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Arial"/>
      <family val="1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8"/>
      <color rgb="FF0000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E4DFEC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6" fillId="0" borderId="0" applyNumberFormat="0" applyFill="0" applyBorder="0" applyAlignment="0" applyProtection="0"/>
  </cellStyleXfs>
  <cellXfs count="13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3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4" fontId="3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13" fillId="0" borderId="2" xfId="0" applyFont="1" applyBorder="1"/>
    <xf numFmtId="0" fontId="15" fillId="0" borderId="2" xfId="0" applyFont="1" applyBorder="1"/>
    <xf numFmtId="0" fontId="16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/>
    </xf>
    <xf numFmtId="0" fontId="15" fillId="0" borderId="3" xfId="0" applyFont="1" applyBorder="1"/>
    <xf numFmtId="4" fontId="12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166" fontId="19" fillId="0" borderId="2" xfId="2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166" fontId="19" fillId="5" borderId="2" xfId="2" applyNumberFormat="1" applyFont="1" applyFill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4" fillId="0" borderId="0" xfId="0" applyFont="1"/>
    <xf numFmtId="0" fontId="22" fillId="0" borderId="0" xfId="0" applyFont="1"/>
    <xf numFmtId="0" fontId="17" fillId="0" borderId="0" xfId="3" applyFont="1" applyAlignment="1">
      <alignment vertical="center" wrapText="1"/>
    </xf>
    <xf numFmtId="0" fontId="17" fillId="0" borderId="0" xfId="4" applyFont="1"/>
    <xf numFmtId="0" fontId="17" fillId="0" borderId="0" xfId="4" applyFont="1" applyAlignment="1">
      <alignment horizontal="left" vertical="center" wrapText="1"/>
    </xf>
    <xf numFmtId="0" fontId="17" fillId="0" borderId="2" xfId="3" applyFont="1" applyBorder="1" applyAlignment="1">
      <alignment horizontal="center" vertical="center" wrapText="1"/>
    </xf>
    <xf numFmtId="0" fontId="17" fillId="0" borderId="2" xfId="2" applyFont="1" applyBorder="1" applyAlignment="1" applyProtection="1">
      <alignment horizontal="left" vertical="center" wrapText="1"/>
      <protection locked="0"/>
    </xf>
    <xf numFmtId="4" fontId="17" fillId="0" borderId="2" xfId="3" applyNumberFormat="1" applyFont="1" applyBorder="1" applyAlignment="1">
      <alignment horizontal="center" vertical="center" wrapText="1"/>
    </xf>
    <xf numFmtId="49" fontId="17" fillId="0" borderId="2" xfId="2" applyNumberFormat="1" applyFont="1" applyBorder="1" applyAlignment="1" applyProtection="1">
      <alignment horizontal="left" vertical="center" wrapText="1"/>
      <protection locked="0"/>
    </xf>
    <xf numFmtId="49" fontId="17" fillId="0" borderId="2" xfId="2" applyNumberFormat="1" applyFont="1" applyBorder="1" applyAlignment="1" applyProtection="1">
      <alignment horizontal="center" vertical="center" wrapText="1"/>
      <protection locked="0"/>
    </xf>
    <xf numFmtId="49" fontId="17" fillId="0" borderId="2" xfId="3" applyNumberFormat="1" applyFont="1" applyBorder="1" applyAlignment="1">
      <alignment horizontal="center" vertical="center" wrapText="1"/>
    </xf>
    <xf numFmtId="0" fontId="17" fillId="0" borderId="0" xfId="4" applyFont="1" applyAlignment="1">
      <alignment horizontal="center"/>
    </xf>
    <xf numFmtId="0" fontId="17" fillId="0" borderId="0" xfId="4" applyFont="1" applyAlignment="1">
      <alignment horizontal="left"/>
    </xf>
    <xf numFmtId="0" fontId="19" fillId="0" borderId="8" xfId="0" applyFont="1" applyBorder="1" applyAlignment="1">
      <alignment horizontal="center" vertical="center" wrapText="1"/>
    </xf>
    <xf numFmtId="0" fontId="25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2" fillId="0" borderId="2" xfId="0" applyFont="1" applyBorder="1" applyAlignment="1">
      <alignment horizontal="center" vertical="center" wrapText="1"/>
    </xf>
    <xf numFmtId="1" fontId="19" fillId="0" borderId="8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7" fillId="0" borderId="3" xfId="5" applyFont="1" applyFill="1" applyBorder="1" applyAlignment="1">
      <alignment horizontal="center" vertical="center" wrapText="1"/>
    </xf>
    <xf numFmtId="0" fontId="27" fillId="0" borderId="8" xfId="5" applyFont="1" applyFill="1" applyBorder="1" applyAlignment="1">
      <alignment horizontal="center" vertical="center" wrapText="1"/>
    </xf>
  </cellXfs>
  <cellStyles count="6">
    <cellStyle name="Normal" xfId="3" xr:uid="{330E6B36-A72F-4BFA-86DF-2099BAEC1DA5}"/>
    <cellStyle name="Гиперссылка" xfId="5" builtinId="8"/>
    <cellStyle name="Обычный" xfId="0" builtinId="0"/>
    <cellStyle name="Обычный 2" xfId="4" xr:uid="{8F020E60-0DF3-4B19-B660-2ABA02132CC8}"/>
    <cellStyle name="Обычный 5" xfId="2" xr:uid="{02F1E5C4-FCF1-4B57-9FB3-9C2E5900700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1A01-2F5D-4674-AAD6-4365AE0B1EF8}">
  <dimension ref="A6:J28"/>
  <sheetViews>
    <sheetView tabSelected="1" topLeftCell="A10" workbookViewId="0">
      <selection activeCell="D18" sqref="D18:D23"/>
    </sheetView>
  </sheetViews>
  <sheetFormatPr defaultRowHeight="15" x14ac:dyDescent="0.25"/>
  <cols>
    <col min="2" max="2" width="41.140625" customWidth="1"/>
    <col min="3" max="3" width="30.140625" customWidth="1"/>
    <col min="4" max="4" width="12.42578125" customWidth="1"/>
    <col min="5" max="5" width="13.85546875" customWidth="1"/>
    <col min="6" max="6" width="15" customWidth="1"/>
    <col min="7" max="7" width="11.7109375" customWidth="1"/>
    <col min="8" max="8" width="15.5703125" customWidth="1"/>
    <col min="9" max="9" width="15.85546875" customWidth="1"/>
  </cols>
  <sheetData>
    <row r="6" spans="1:10" ht="15.75" x14ac:dyDescent="0.25">
      <c r="A6" s="97" t="s">
        <v>47</v>
      </c>
      <c r="B6" s="97" t="s">
        <v>48</v>
      </c>
      <c r="C6" s="97" t="s">
        <v>49</v>
      </c>
      <c r="D6" s="100" t="s">
        <v>50</v>
      </c>
      <c r="E6" s="101"/>
      <c r="F6" s="101"/>
      <c r="G6" s="101"/>
      <c r="H6" s="102"/>
      <c r="I6" s="103" t="s">
        <v>51</v>
      </c>
      <c r="J6" s="103" t="s">
        <v>52</v>
      </c>
    </row>
    <row r="7" spans="1:10" x14ac:dyDescent="0.25">
      <c r="A7" s="98"/>
      <c r="B7" s="98"/>
      <c r="C7" s="98"/>
      <c r="D7" s="90" t="s">
        <v>53</v>
      </c>
      <c r="E7" s="90" t="s">
        <v>54</v>
      </c>
      <c r="F7" s="106" t="s">
        <v>55</v>
      </c>
      <c r="G7" s="90" t="s">
        <v>56</v>
      </c>
      <c r="H7" s="94" t="s">
        <v>57</v>
      </c>
      <c r="I7" s="103"/>
      <c r="J7" s="103"/>
    </row>
    <row r="8" spans="1:10" x14ac:dyDescent="0.25">
      <c r="A8" s="99"/>
      <c r="B8" s="99"/>
      <c r="C8" s="99"/>
      <c r="D8" s="91"/>
      <c r="E8" s="91"/>
      <c r="F8" s="107"/>
      <c r="G8" s="91"/>
      <c r="H8" s="95"/>
      <c r="I8" s="103"/>
      <c r="J8" s="103"/>
    </row>
    <row r="9" spans="1:10" ht="48" customHeight="1" x14ac:dyDescent="0.25">
      <c r="A9" s="46">
        <v>1</v>
      </c>
      <c r="B9" s="46" t="s">
        <v>58</v>
      </c>
      <c r="C9" s="50"/>
      <c r="D9" s="49">
        <f>'Сводка РП-37_4 квартал 2023'!G29</f>
        <v>452.06909999999999</v>
      </c>
      <c r="E9" s="49">
        <f>'Сводка РП-37_4 квартал 2023'!D31+'Сводка РП-37_4 квартал 2023'!E31</f>
        <v>3399.5493726320801</v>
      </c>
      <c r="F9" s="49">
        <f>'Сводка РП-37_4 квартал 2023'!F31</f>
        <v>19000</v>
      </c>
      <c r="G9" s="49">
        <f>'Сводка РП-37_4 квартал 2023'!G31-'Сводка РП-37_4 квартал 2023'!G30</f>
        <v>965.08247000000006</v>
      </c>
      <c r="H9" s="51">
        <f>SUM(D9:G9)</f>
        <v>23816.70094263208</v>
      </c>
      <c r="I9" s="52">
        <f>H9*1.2</f>
        <v>28580.041131158494</v>
      </c>
      <c r="J9" s="53"/>
    </row>
    <row r="10" spans="1:10" ht="39.75" customHeight="1" x14ac:dyDescent="0.25">
      <c r="A10" s="46">
        <v>2</v>
      </c>
      <c r="B10" s="47" t="s">
        <v>59</v>
      </c>
      <c r="C10" s="47" t="s">
        <v>60</v>
      </c>
      <c r="D10" s="49">
        <f>'Сводка РП-37_базовые цены'!G29</f>
        <v>67</v>
      </c>
      <c r="E10" s="49">
        <f>'Сводка РП-37_базовые цены'!D31+'Сводка РП-37_базовые цены'!E31</f>
        <v>172.53815325311999</v>
      </c>
      <c r="F10" s="49">
        <f>'Сводка РП-37_базовые цены'!F31</f>
        <v>2936.6306</v>
      </c>
      <c r="G10" s="49">
        <f>'Сводка РП-37_базовые цены'!G31-'Сводка РП-37_базовые цены'!G29</f>
        <v>26.942549999999997</v>
      </c>
      <c r="H10" s="51">
        <f>SUM(D10:G10)</f>
        <v>3203.1113032531202</v>
      </c>
      <c r="I10" s="52">
        <f>H10*1.2</f>
        <v>3843.7335639037442</v>
      </c>
      <c r="J10" s="54"/>
    </row>
    <row r="11" spans="1:10" ht="34.5" customHeight="1" x14ac:dyDescent="0.25">
      <c r="A11" s="92">
        <v>3</v>
      </c>
      <c r="B11" s="92" t="s">
        <v>61</v>
      </c>
      <c r="C11" s="55" t="s">
        <v>62</v>
      </c>
      <c r="D11" s="48">
        <f>D9</f>
        <v>452.06909999999999</v>
      </c>
      <c r="E11" s="48">
        <f t="shared" ref="E11:G11" si="0">E9</f>
        <v>3399.5493726320801</v>
      </c>
      <c r="F11" s="48">
        <f t="shared" si="0"/>
        <v>19000</v>
      </c>
      <c r="G11" s="48">
        <f t="shared" si="0"/>
        <v>965.08247000000006</v>
      </c>
      <c r="H11" s="51">
        <f>SUM(D11:G11)</f>
        <v>23816.70094263208</v>
      </c>
      <c r="I11" s="52">
        <v>0</v>
      </c>
      <c r="J11" s="92" t="s">
        <v>63</v>
      </c>
    </row>
    <row r="12" spans="1:10" ht="34.5" customHeight="1" x14ac:dyDescent="0.25">
      <c r="A12" s="96"/>
      <c r="B12" s="96"/>
      <c r="C12" s="55" t="s">
        <v>78</v>
      </c>
      <c r="D12" s="48"/>
      <c r="E12" s="48"/>
      <c r="F12" s="48"/>
      <c r="G12" s="48"/>
      <c r="H12" s="51"/>
      <c r="I12" s="52"/>
      <c r="J12" s="96"/>
    </row>
    <row r="13" spans="1:10" ht="34.5" customHeight="1" x14ac:dyDescent="0.25">
      <c r="A13" s="96"/>
      <c r="B13" s="96"/>
      <c r="C13" s="55" t="s">
        <v>79</v>
      </c>
      <c r="D13" s="48"/>
      <c r="E13" s="48"/>
      <c r="F13" s="48"/>
      <c r="G13" s="48"/>
      <c r="H13" s="51"/>
      <c r="I13" s="52"/>
      <c r="J13" s="96"/>
    </row>
    <row r="14" spans="1:10" ht="34.5" customHeight="1" x14ac:dyDescent="0.25">
      <c r="A14" s="93"/>
      <c r="B14" s="93"/>
      <c r="C14" s="55" t="s">
        <v>80</v>
      </c>
      <c r="D14" s="48">
        <v>0</v>
      </c>
      <c r="E14" s="48">
        <v>0</v>
      </c>
      <c r="F14" s="48">
        <v>0</v>
      </c>
      <c r="G14" s="48">
        <v>0</v>
      </c>
      <c r="H14" s="51">
        <f>SUM(D14:G14)</f>
        <v>0</v>
      </c>
      <c r="I14" s="52">
        <v>0</v>
      </c>
      <c r="J14" s="93"/>
    </row>
    <row r="15" spans="1:10" ht="15.75" customHeight="1" x14ac:dyDescent="0.25">
      <c r="A15" s="92">
        <v>4</v>
      </c>
      <c r="B15" s="104" t="s">
        <v>67</v>
      </c>
      <c r="C15" s="64" t="s">
        <v>68</v>
      </c>
      <c r="D15" s="65">
        <v>104.93539999999999</v>
      </c>
      <c r="E15" s="65">
        <v>104.93539999999999</v>
      </c>
      <c r="F15" s="65">
        <v>104.93539999999999</v>
      </c>
      <c r="G15" s="65">
        <v>104.93539999999999</v>
      </c>
      <c r="H15" s="57"/>
      <c r="I15" s="57"/>
      <c r="J15" s="54"/>
    </row>
    <row r="16" spans="1:10" ht="15.75" x14ac:dyDescent="0.25">
      <c r="A16" s="96"/>
      <c r="B16" s="105"/>
      <c r="C16" s="64" t="s">
        <v>69</v>
      </c>
      <c r="D16" s="65">
        <v>113.87439215858623</v>
      </c>
      <c r="E16" s="65">
        <v>113.87439215858623</v>
      </c>
      <c r="F16" s="65">
        <v>113.87439215858623</v>
      </c>
      <c r="G16" s="65">
        <v>113.87439215858623</v>
      </c>
      <c r="H16" s="57"/>
      <c r="I16" s="57"/>
      <c r="J16" s="54"/>
    </row>
    <row r="17" spans="1:10" ht="15.75" x14ac:dyDescent="0.25">
      <c r="A17" s="96"/>
      <c r="B17" s="105"/>
      <c r="C17" s="64" t="s">
        <v>70</v>
      </c>
      <c r="D17" s="65">
        <v>114.63142733059399</v>
      </c>
      <c r="E17" s="65">
        <v>114.63142733059399</v>
      </c>
      <c r="F17" s="65">
        <v>114.63142733059399</v>
      </c>
      <c r="G17" s="65">
        <v>114.63142733059399</v>
      </c>
      <c r="H17" s="57"/>
      <c r="I17" s="57"/>
      <c r="J17" s="54"/>
    </row>
    <row r="18" spans="1:10" ht="15.75" x14ac:dyDescent="0.25">
      <c r="A18" s="96"/>
      <c r="B18" s="105"/>
      <c r="C18" s="64" t="s">
        <v>71</v>
      </c>
      <c r="D18" s="67">
        <v>109.096466260827</v>
      </c>
      <c r="E18" s="67">
        <v>109.096466260827</v>
      </c>
      <c r="F18" s="67">
        <v>109.096466260827</v>
      </c>
      <c r="G18" s="67">
        <v>109.096466260827</v>
      </c>
      <c r="H18" s="57"/>
      <c r="I18" s="57"/>
      <c r="J18" s="54"/>
    </row>
    <row r="19" spans="1:10" ht="15.75" x14ac:dyDescent="0.25">
      <c r="A19" s="96"/>
      <c r="B19" s="105"/>
      <c r="C19" s="64" t="s">
        <v>72</v>
      </c>
      <c r="D19" s="67">
        <v>109.11350326220534</v>
      </c>
      <c r="E19" s="67">
        <v>109.11350326220534</v>
      </c>
      <c r="F19" s="67">
        <v>109.11350326220534</v>
      </c>
      <c r="G19" s="67">
        <v>109.11350326220534</v>
      </c>
      <c r="H19" s="57"/>
      <c r="I19" s="57"/>
      <c r="J19" s="54"/>
    </row>
    <row r="20" spans="1:10" ht="15.75" x14ac:dyDescent="0.25">
      <c r="A20" s="96"/>
      <c r="B20" s="105"/>
      <c r="C20" s="64" t="s">
        <v>73</v>
      </c>
      <c r="D20" s="67">
        <v>107.81631706396419</v>
      </c>
      <c r="E20" s="67">
        <v>107.81631706396419</v>
      </c>
      <c r="F20" s="67">
        <v>107.81631706396419</v>
      </c>
      <c r="G20" s="67">
        <v>107.81631706396419</v>
      </c>
      <c r="H20" s="57"/>
      <c r="I20" s="57"/>
      <c r="J20" s="54"/>
    </row>
    <row r="21" spans="1:10" ht="15.75" x14ac:dyDescent="0.25">
      <c r="A21" s="96"/>
      <c r="B21" s="105"/>
      <c r="C21" s="64" t="s">
        <v>74</v>
      </c>
      <c r="D21" s="67">
        <v>105.26289686896166</v>
      </c>
      <c r="E21" s="67">
        <v>105.26289686896166</v>
      </c>
      <c r="F21" s="67">
        <v>105.26289686896166</v>
      </c>
      <c r="G21" s="67">
        <v>105.26289686896166</v>
      </c>
      <c r="H21" s="57"/>
      <c r="I21" s="57"/>
      <c r="J21" s="54"/>
    </row>
    <row r="22" spans="1:10" ht="15.75" x14ac:dyDescent="0.25">
      <c r="A22" s="96"/>
      <c r="B22" s="105"/>
      <c r="C22" s="64" t="s">
        <v>75</v>
      </c>
      <c r="D22" s="67">
        <v>104.42089798933949</v>
      </c>
      <c r="E22" s="67">
        <v>104.42089798933949</v>
      </c>
      <c r="F22" s="67">
        <v>104.42089798933949</v>
      </c>
      <c r="G22" s="67">
        <v>104.42089798933949</v>
      </c>
      <c r="H22" s="57"/>
      <c r="I22" s="57"/>
      <c r="J22" s="54"/>
    </row>
    <row r="23" spans="1:10" ht="15.75" x14ac:dyDescent="0.25">
      <c r="A23" s="93"/>
      <c r="B23" s="66"/>
      <c r="C23" s="64" t="s">
        <v>76</v>
      </c>
      <c r="D23" s="67">
        <v>104.42089798933949</v>
      </c>
      <c r="E23" s="67">
        <v>104.42089798933949</v>
      </c>
      <c r="F23" s="67">
        <v>104.42089798933949</v>
      </c>
      <c r="G23" s="67">
        <v>104.42089798933949</v>
      </c>
      <c r="H23" s="57"/>
      <c r="I23" s="57"/>
      <c r="J23" s="58"/>
    </row>
    <row r="24" spans="1:10" ht="15.75" x14ac:dyDescent="0.25">
      <c r="A24" s="92">
        <v>5</v>
      </c>
      <c r="B24" s="92" t="s">
        <v>64</v>
      </c>
      <c r="C24" s="55" t="s">
        <v>65</v>
      </c>
      <c r="D24" s="59"/>
      <c r="E24" s="59"/>
      <c r="F24" s="59"/>
      <c r="G24" s="59"/>
      <c r="H24" s="51">
        <f>SUM(D24:G24)</f>
        <v>0</v>
      </c>
      <c r="I24" s="52"/>
      <c r="J24" s="92" t="s">
        <v>63</v>
      </c>
    </row>
    <row r="25" spans="1:10" ht="54.75" customHeight="1" x14ac:dyDescent="0.25">
      <c r="A25" s="93"/>
      <c r="B25" s="93"/>
      <c r="C25" s="63" t="s">
        <v>81</v>
      </c>
      <c r="D25" s="68">
        <f>ROUND((D11)*(D19+100)/200*D18/100,5)</f>
        <v>515.66492000000005</v>
      </c>
      <c r="E25" s="68"/>
      <c r="F25" s="68">
        <f t="shared" ref="F25" si="1">ROUND((F11)*(F19+100)/200*F18/100,5)</f>
        <v>21672.867040000001</v>
      </c>
      <c r="G25" s="59">
        <f t="shared" ref="G25" si="2">ROUND(G14*(100+G18)/200,8)</f>
        <v>0</v>
      </c>
      <c r="H25" s="51">
        <f>SUM(D25:G25)</f>
        <v>22188.53196</v>
      </c>
      <c r="I25" s="52">
        <f>ROUND((H25+H24)*1.2,8)</f>
        <v>26626.238352</v>
      </c>
      <c r="J25" s="93"/>
    </row>
    <row r="26" spans="1:10" ht="75" customHeight="1" x14ac:dyDescent="0.25">
      <c r="A26" s="56"/>
      <c r="B26" s="56" t="s">
        <v>64</v>
      </c>
      <c r="C26" s="63" t="s">
        <v>77</v>
      </c>
      <c r="D26" s="68"/>
      <c r="E26" s="68">
        <f>ROUND((E11)*(E20+100)/200*E19/100*E18/100,5)</f>
        <v>4204.9436900000001</v>
      </c>
      <c r="F26" s="68">
        <v>1254</v>
      </c>
      <c r="G26" s="68">
        <f>ROUND((G11)*(G20+100)/200*G19/100*G18/100,5)</f>
        <v>1193.72217</v>
      </c>
      <c r="H26" s="51">
        <f>SUM(D26:G26)</f>
        <v>6652.6658600000001</v>
      </c>
      <c r="I26" s="52">
        <f>ROUND((H26)*1.2,8)</f>
        <v>7983.1990320000004</v>
      </c>
      <c r="J26" s="56"/>
    </row>
    <row r="27" spans="1:10" ht="27.75" customHeight="1" x14ac:dyDescent="0.25">
      <c r="A27" s="50">
        <v>6</v>
      </c>
      <c r="B27" s="50"/>
      <c r="C27" s="60" t="s">
        <v>82</v>
      </c>
      <c r="D27" s="61">
        <f>SUM(D24:D26)</f>
        <v>515.66492000000005</v>
      </c>
      <c r="E27" s="61">
        <f t="shared" ref="E27:G27" si="3">SUM(E24:E26)</f>
        <v>4204.9436900000001</v>
      </c>
      <c r="F27" s="61">
        <f t="shared" si="3"/>
        <v>22926.867040000001</v>
      </c>
      <c r="G27" s="61">
        <f t="shared" si="3"/>
        <v>1193.72217</v>
      </c>
      <c r="H27" s="51">
        <f>SUM(D27:G27)</f>
        <v>28841.197820000001</v>
      </c>
      <c r="I27" s="52">
        <f>SUM(I24:I26)</f>
        <v>34609.437384000004</v>
      </c>
      <c r="J27" s="62"/>
    </row>
    <row r="28" spans="1:10" ht="75" customHeight="1" x14ac:dyDescent="0.25">
      <c r="A28" s="50">
        <v>7</v>
      </c>
      <c r="B28" s="46" t="s">
        <v>66</v>
      </c>
      <c r="C28" s="46"/>
      <c r="D28" s="48">
        <f>ROUND(D27,8)</f>
        <v>515.66492000000005</v>
      </c>
      <c r="E28" s="48">
        <f t="shared" ref="E28:G28" si="4">ROUND(E27,8)</f>
        <v>4204.9436900000001</v>
      </c>
      <c r="F28" s="48">
        <f t="shared" si="4"/>
        <v>22926.867040000001</v>
      </c>
      <c r="G28" s="48">
        <f t="shared" si="4"/>
        <v>1193.72217</v>
      </c>
      <c r="H28" s="51">
        <f>SUM(D28:G28)</f>
        <v>28841.197820000001</v>
      </c>
      <c r="I28" s="52">
        <f>ROUND(H28*1.2,8)</f>
        <v>34609.437383999997</v>
      </c>
      <c r="J28" s="62"/>
    </row>
  </sheetData>
  <mergeCells count="19">
    <mergeCell ref="B15:B22"/>
    <mergeCell ref="E7:E8"/>
    <mergeCell ref="F7:F8"/>
    <mergeCell ref="G7:G8"/>
    <mergeCell ref="A24:A25"/>
    <mergeCell ref="B24:B25"/>
    <mergeCell ref="J24:J25"/>
    <mergeCell ref="H7:H8"/>
    <mergeCell ref="A11:A14"/>
    <mergeCell ref="B11:B14"/>
    <mergeCell ref="J11:J14"/>
    <mergeCell ref="A15:A23"/>
    <mergeCell ref="A6:A8"/>
    <mergeCell ref="B6:B8"/>
    <mergeCell ref="C6:C8"/>
    <mergeCell ref="D6:H6"/>
    <mergeCell ref="I6:I8"/>
    <mergeCell ref="J6:J8"/>
    <mergeCell ref="D7:D8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H31" sqref="H31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108"/>
      <c r="B1" s="108"/>
      <c r="C1" s="108"/>
      <c r="D1" s="108"/>
      <c r="E1" s="108"/>
      <c r="F1" s="108"/>
      <c r="G1" s="108"/>
      <c r="H1" s="108"/>
    </row>
    <row r="2" spans="1:8" ht="15" customHeight="1" x14ac:dyDescent="0.2">
      <c r="A2" s="32"/>
      <c r="B2" s="109"/>
      <c r="C2" s="110"/>
      <c r="D2" s="109" t="s">
        <v>0</v>
      </c>
      <c r="E2" s="109"/>
      <c r="F2" s="109"/>
      <c r="G2" s="109"/>
      <c r="H2" s="109"/>
    </row>
    <row r="3" spans="1:8" ht="15" customHeight="1" x14ac:dyDescent="0.2">
      <c r="A3" s="32"/>
      <c r="B3" s="111"/>
      <c r="C3" s="112"/>
      <c r="D3" s="113" t="s">
        <v>37</v>
      </c>
      <c r="E3" s="113"/>
      <c r="F3" s="113"/>
      <c r="G3" s="113"/>
      <c r="H3" s="113"/>
    </row>
    <row r="4" spans="1:8" ht="15" customHeight="1" x14ac:dyDescent="0.2">
      <c r="A4" s="32"/>
      <c r="B4" s="111"/>
      <c r="C4" s="112"/>
      <c r="D4" s="114" t="s">
        <v>38</v>
      </c>
      <c r="E4" s="114"/>
      <c r="F4" s="114"/>
      <c r="G4" s="114"/>
      <c r="H4" s="114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118"/>
      <c r="B6" s="118"/>
      <c r="C6" s="119" t="s">
        <v>1</v>
      </c>
      <c r="D6" s="119"/>
      <c r="E6" s="119"/>
      <c r="F6" s="119"/>
      <c r="G6" s="119"/>
      <c r="H6" s="5"/>
    </row>
    <row r="7" spans="1:8" ht="18" customHeight="1" x14ac:dyDescent="0.2">
      <c r="B7" s="120" t="s">
        <v>45</v>
      </c>
      <c r="C7" s="120"/>
      <c r="D7" s="120"/>
      <c r="E7" s="120"/>
      <c r="F7" s="120"/>
      <c r="G7" s="120"/>
      <c r="H7" s="120"/>
    </row>
    <row r="8" spans="1:8" x14ac:dyDescent="0.2">
      <c r="B8" s="28"/>
      <c r="C8" s="121" t="s">
        <v>2</v>
      </c>
      <c r="D8" s="121"/>
      <c r="E8" s="121"/>
      <c r="F8" s="121"/>
      <c r="G8" s="121"/>
      <c r="H8" s="5"/>
    </row>
    <row r="9" spans="1:8" ht="13.5" customHeight="1" x14ac:dyDescent="0.2">
      <c r="A9" s="122" t="s">
        <v>42</v>
      </c>
      <c r="B9" s="122"/>
      <c r="C9" s="122"/>
      <c r="D9" s="122"/>
      <c r="E9" s="122"/>
      <c r="F9" s="122"/>
      <c r="G9" s="122"/>
      <c r="H9" s="122"/>
    </row>
    <row r="10" spans="1:8" ht="15" customHeight="1" x14ac:dyDescent="0.2">
      <c r="A10" s="115" t="s">
        <v>3</v>
      </c>
      <c r="B10" s="116" t="s">
        <v>4</v>
      </c>
      <c r="C10" s="115" t="s">
        <v>5</v>
      </c>
      <c r="D10" s="117" t="s">
        <v>39</v>
      </c>
      <c r="E10" s="117"/>
      <c r="F10" s="117"/>
      <c r="G10" s="117"/>
      <c r="H10" s="115" t="s">
        <v>40</v>
      </c>
    </row>
    <row r="11" spans="1:8" x14ac:dyDescent="0.2">
      <c r="A11" s="115"/>
      <c r="B11" s="116"/>
      <c r="C11" s="115"/>
      <c r="D11" s="115" t="s">
        <v>6</v>
      </c>
      <c r="E11" s="115" t="s">
        <v>7</v>
      </c>
      <c r="F11" s="115" t="s">
        <v>8</v>
      </c>
      <c r="G11" s="115" t="s">
        <v>9</v>
      </c>
      <c r="H11" s="115"/>
    </row>
    <row r="12" spans="1:8" ht="12" customHeight="1" x14ac:dyDescent="0.2">
      <c r="A12" s="115"/>
      <c r="B12" s="116"/>
      <c r="C12" s="115"/>
      <c r="D12" s="115"/>
      <c r="E12" s="115"/>
      <c r="F12" s="115"/>
      <c r="G12" s="115"/>
      <c r="H12" s="115"/>
    </row>
    <row r="13" spans="1:8" ht="4.5" customHeight="1" x14ac:dyDescent="0.2">
      <c r="A13" s="115"/>
      <c r="B13" s="116"/>
      <c r="C13" s="115"/>
      <c r="D13" s="115"/>
      <c r="E13" s="115"/>
      <c r="F13" s="115"/>
      <c r="G13" s="115"/>
      <c r="H13" s="115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128" t="s">
        <v>46</v>
      </c>
      <c r="C15" s="129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2023.30278</v>
      </c>
      <c r="E16" s="39">
        <v>1268.44514</v>
      </c>
      <c r="F16" s="39">
        <v>19000</v>
      </c>
      <c r="G16" s="39">
        <v>0</v>
      </c>
      <c r="H16" s="40">
        <f>SUM(D16:G16)</f>
        <v>22291.747920000002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2023.30278</v>
      </c>
      <c r="E17" s="41">
        <f>SUM(E16:E16)</f>
        <v>1268.44514</v>
      </c>
      <c r="F17" s="41">
        <f>SUM(F16:F16)</f>
        <v>19000</v>
      </c>
      <c r="G17" s="42">
        <f>SUM(G16:G16)</f>
        <v>0</v>
      </c>
      <c r="H17" s="40">
        <f>SUM(H16:H16)</f>
        <v>22291.747920000002</v>
      </c>
    </row>
    <row r="18" spans="1:8" ht="16.5" customHeight="1" x14ac:dyDescent="0.2">
      <c r="A18" s="26"/>
      <c r="B18" s="18"/>
      <c r="C18" s="27" t="s">
        <v>10</v>
      </c>
      <c r="D18" s="40">
        <f>D17</f>
        <v>2023.30278</v>
      </c>
      <c r="E18" s="40">
        <f>E17</f>
        <v>1268.44514</v>
      </c>
      <c r="F18" s="40">
        <f>F17</f>
        <v>19000</v>
      </c>
      <c r="G18" s="40">
        <f>G17</f>
        <v>0</v>
      </c>
      <c r="H18" s="40">
        <f>H17</f>
        <v>22291.747920000002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50.582569500000005</v>
      </c>
      <c r="E20" s="43">
        <f>E18*0.025</f>
        <v>31.711128500000001</v>
      </c>
      <c r="F20" s="43">
        <v>0</v>
      </c>
      <c r="G20" s="43">
        <f>G18*0.025</f>
        <v>0</v>
      </c>
      <c r="H20" s="43">
        <f>SUM(D20:G20)</f>
        <v>82.293698000000006</v>
      </c>
    </row>
    <row r="21" spans="1:8" ht="15.75" customHeight="1" x14ac:dyDescent="0.2">
      <c r="A21" s="24"/>
      <c r="B21" s="8"/>
      <c r="C21" s="15" t="s">
        <v>12</v>
      </c>
      <c r="D21" s="7">
        <f>D20</f>
        <v>50.582569500000005</v>
      </c>
      <c r="E21" s="7">
        <f>E20</f>
        <v>31.711128500000001</v>
      </c>
      <c r="F21" s="7">
        <f>F20</f>
        <v>0</v>
      </c>
      <c r="G21" s="7">
        <f>G20</f>
        <v>0</v>
      </c>
      <c r="H21" s="7">
        <f>H20</f>
        <v>82.293698000000006</v>
      </c>
    </row>
    <row r="22" spans="1:8" ht="15.75" customHeight="1" x14ac:dyDescent="0.2">
      <c r="A22" s="24"/>
      <c r="B22" s="8"/>
      <c r="C22" s="15" t="s">
        <v>13</v>
      </c>
      <c r="D22" s="7">
        <f>D18+D21</f>
        <v>2073.8853494999998</v>
      </c>
      <c r="E22" s="7">
        <f>E18+E21</f>
        <v>1300.1562685000001</v>
      </c>
      <c r="F22" s="7">
        <f>F18+F21</f>
        <v>19000</v>
      </c>
      <c r="G22" s="7">
        <f>G18+G21</f>
        <v>0</v>
      </c>
      <c r="H22" s="7">
        <f>H18+H21</f>
        <v>22374.041618000003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965.08246999999994</v>
      </c>
      <c r="H24" s="43">
        <f>SUM(D24:G24)</f>
        <v>965.08246999999994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15.678573242219999</v>
      </c>
      <c r="E25" s="43">
        <f>E22*0.00756</f>
        <v>9.8291813898600005</v>
      </c>
      <c r="F25" s="43">
        <v>0</v>
      </c>
      <c r="G25" s="43">
        <v>0</v>
      </c>
      <c r="H25" s="7">
        <f>D25+E25</f>
        <v>25.507754632080001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15.678573242219999</v>
      </c>
      <c r="E26" s="7">
        <f>SUM(E24:E25)</f>
        <v>9.8291813898600005</v>
      </c>
      <c r="F26" s="7">
        <f>SUM(F24:F25)</f>
        <v>0</v>
      </c>
      <c r="G26" s="7">
        <f>SUM(G24:G25)</f>
        <v>965.08246999999994</v>
      </c>
      <c r="H26" s="7">
        <f>SUM(H24:H25)</f>
        <v>990.59022463207998</v>
      </c>
    </row>
    <row r="27" spans="1:8" ht="16.5" customHeight="1" x14ac:dyDescent="0.2">
      <c r="A27" s="24"/>
      <c r="B27" s="20"/>
      <c r="C27" s="15" t="s">
        <v>17</v>
      </c>
      <c r="D27" s="7">
        <f>D22+D26</f>
        <v>2089.5639227422198</v>
      </c>
      <c r="E27" s="7">
        <f>E22+E26</f>
        <v>1309.9854498898601</v>
      </c>
      <c r="F27" s="7">
        <f>F22+F26</f>
        <v>19000</v>
      </c>
      <c r="G27" s="7">
        <f>G22+G26</f>
        <v>965.08246999999994</v>
      </c>
      <c r="H27" s="7">
        <f>H22+H26</f>
        <v>23364.631842632083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452.06909999999999</v>
      </c>
      <c r="H29" s="43">
        <f>SUM(D29:G29)</f>
        <v>452.06909999999999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452.06909999999999</v>
      </c>
      <c r="H30" s="7">
        <f>SUM(D30:G30)</f>
        <v>452.06909999999999</v>
      </c>
    </row>
    <row r="31" spans="1:8" ht="17.25" customHeight="1" x14ac:dyDescent="0.2">
      <c r="A31" s="10"/>
      <c r="B31" s="31"/>
      <c r="C31" s="12" t="s">
        <v>28</v>
      </c>
      <c r="D31" s="44">
        <f>D27+D30</f>
        <v>2089.5639227422198</v>
      </c>
      <c r="E31" s="44">
        <f>E27+E30</f>
        <v>1309.9854498898601</v>
      </c>
      <c r="F31" s="44">
        <f>F27+F30</f>
        <v>19000</v>
      </c>
      <c r="G31" s="44">
        <f>G27+G30</f>
        <v>1417.15157</v>
      </c>
      <c r="H31" s="44">
        <f>H27+H30</f>
        <v>23816.700942632084</v>
      </c>
    </row>
    <row r="32" spans="1:8" ht="18" customHeight="1" x14ac:dyDescent="0.2">
      <c r="A32" s="10"/>
      <c r="B32" s="11"/>
      <c r="C32" s="12" t="s">
        <v>18</v>
      </c>
      <c r="D32" s="44">
        <f>D31*0.2</f>
        <v>417.91278454844399</v>
      </c>
      <c r="E32" s="44">
        <f>E31*0.2</f>
        <v>261.99708997797205</v>
      </c>
      <c r="F32" s="44">
        <f>F31*0.2</f>
        <v>3800</v>
      </c>
      <c r="G32" s="44">
        <f>G31*0.2</f>
        <v>283.43031400000001</v>
      </c>
      <c r="H32" s="44">
        <f>H31*0.2</f>
        <v>4763.3401885264166</v>
      </c>
    </row>
    <row r="33" spans="1:9" ht="18" customHeight="1" x14ac:dyDescent="0.2">
      <c r="A33" s="10"/>
      <c r="B33" s="21"/>
      <c r="C33" s="22" t="s">
        <v>19</v>
      </c>
      <c r="D33" s="45">
        <f>D31+D32</f>
        <v>2507.4767072906639</v>
      </c>
      <c r="E33" s="45">
        <f>SUM(E31:E32)</f>
        <v>1571.9825398678322</v>
      </c>
      <c r="F33" s="45">
        <f>SUM(F31:F32)</f>
        <v>22800</v>
      </c>
      <c r="G33" s="45">
        <f>SUM(G31:G32)</f>
        <v>1700.5818839999999</v>
      </c>
      <c r="H33" s="45">
        <f>SUM(H31:H32)</f>
        <v>28580.041131158501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123"/>
      <c r="C36" s="124"/>
      <c r="D36" s="125" t="s">
        <v>22</v>
      </c>
      <c r="E36" s="126"/>
      <c r="F36" s="126"/>
      <c r="G36" s="126"/>
      <c r="H36" s="126"/>
    </row>
    <row r="37" spans="1:9" ht="9" customHeight="1" x14ac:dyDescent="0.2">
      <c r="B37" s="124"/>
      <c r="C37" s="124"/>
      <c r="D37" s="126"/>
      <c r="E37" s="126"/>
      <c r="F37" s="126"/>
      <c r="G37" s="126"/>
      <c r="H37" s="126"/>
    </row>
    <row r="38" spans="1:9" ht="18" customHeight="1" x14ac:dyDescent="0.2">
      <c r="B38" s="123" t="s">
        <v>23</v>
      </c>
      <c r="C38" s="123"/>
      <c r="D38" s="127" t="s">
        <v>24</v>
      </c>
      <c r="E38" s="127"/>
      <c r="F38" s="127"/>
      <c r="G38" s="127"/>
      <c r="H38" s="127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G25" sqref="G25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108"/>
      <c r="B1" s="108"/>
      <c r="C1" s="108"/>
      <c r="D1" s="108"/>
      <c r="E1" s="108"/>
      <c r="F1" s="108"/>
      <c r="G1" s="108"/>
      <c r="H1" s="108"/>
    </row>
    <row r="2" spans="1:8" ht="15" customHeight="1" x14ac:dyDescent="0.2">
      <c r="A2" s="32"/>
      <c r="B2" s="109"/>
      <c r="C2" s="110"/>
      <c r="D2" s="109" t="s">
        <v>0</v>
      </c>
      <c r="E2" s="109"/>
      <c r="F2" s="109"/>
      <c r="G2" s="109"/>
      <c r="H2" s="109"/>
    </row>
    <row r="3" spans="1:8" ht="15" customHeight="1" x14ac:dyDescent="0.2">
      <c r="A3" s="32"/>
      <c r="B3" s="111"/>
      <c r="C3" s="112"/>
      <c r="D3" s="113" t="s">
        <v>37</v>
      </c>
      <c r="E3" s="113"/>
      <c r="F3" s="113"/>
      <c r="G3" s="113"/>
      <c r="H3" s="113"/>
    </row>
    <row r="4" spans="1:8" ht="15" customHeight="1" x14ac:dyDescent="0.2">
      <c r="A4" s="32"/>
      <c r="B4" s="111"/>
      <c r="C4" s="112"/>
      <c r="D4" s="114" t="s">
        <v>38</v>
      </c>
      <c r="E4" s="114"/>
      <c r="F4" s="114"/>
      <c r="G4" s="114"/>
      <c r="H4" s="114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118"/>
      <c r="B6" s="118"/>
      <c r="C6" s="119" t="s">
        <v>1</v>
      </c>
      <c r="D6" s="119"/>
      <c r="E6" s="119"/>
      <c r="F6" s="119"/>
      <c r="G6" s="119"/>
      <c r="H6" s="5"/>
    </row>
    <row r="7" spans="1:8" ht="18" customHeight="1" x14ac:dyDescent="0.2">
      <c r="B7" s="120" t="s">
        <v>45</v>
      </c>
      <c r="C7" s="120"/>
      <c r="D7" s="120"/>
      <c r="E7" s="120"/>
      <c r="F7" s="120"/>
      <c r="G7" s="120"/>
      <c r="H7" s="120"/>
    </row>
    <row r="8" spans="1:8" x14ac:dyDescent="0.2">
      <c r="B8" s="28"/>
      <c r="C8" s="121" t="s">
        <v>2</v>
      </c>
      <c r="D8" s="121"/>
      <c r="E8" s="121"/>
      <c r="F8" s="121"/>
      <c r="G8" s="121"/>
      <c r="H8" s="5"/>
    </row>
    <row r="9" spans="1:8" ht="12.75" customHeight="1" x14ac:dyDescent="0.2">
      <c r="A9" s="122" t="s">
        <v>41</v>
      </c>
      <c r="B9" s="122"/>
      <c r="C9" s="122"/>
      <c r="D9" s="122"/>
      <c r="E9" s="122"/>
      <c r="F9" s="122"/>
      <c r="G9" s="122"/>
      <c r="H9" s="122"/>
    </row>
    <row r="10" spans="1:8" ht="15" customHeight="1" x14ac:dyDescent="0.2">
      <c r="A10" s="115" t="s">
        <v>3</v>
      </c>
      <c r="B10" s="116" t="s">
        <v>4</v>
      </c>
      <c r="C10" s="115" t="s">
        <v>5</v>
      </c>
      <c r="D10" s="117" t="s">
        <v>39</v>
      </c>
      <c r="E10" s="117"/>
      <c r="F10" s="117"/>
      <c r="G10" s="117"/>
      <c r="H10" s="115" t="s">
        <v>40</v>
      </c>
    </row>
    <row r="11" spans="1:8" x14ac:dyDescent="0.2">
      <c r="A11" s="115"/>
      <c r="B11" s="116"/>
      <c r="C11" s="115"/>
      <c r="D11" s="115" t="s">
        <v>6</v>
      </c>
      <c r="E11" s="115" t="s">
        <v>7</v>
      </c>
      <c r="F11" s="115" t="s">
        <v>8</v>
      </c>
      <c r="G11" s="115" t="s">
        <v>9</v>
      </c>
      <c r="H11" s="115"/>
    </row>
    <row r="12" spans="1:8" ht="12" customHeight="1" x14ac:dyDescent="0.2">
      <c r="A12" s="115"/>
      <c r="B12" s="116"/>
      <c r="C12" s="115"/>
      <c r="D12" s="115"/>
      <c r="E12" s="115"/>
      <c r="F12" s="115"/>
      <c r="G12" s="115"/>
      <c r="H12" s="115"/>
    </row>
    <row r="13" spans="1:8" ht="4.5" customHeight="1" x14ac:dyDescent="0.2">
      <c r="A13" s="115"/>
      <c r="B13" s="116"/>
      <c r="C13" s="115"/>
      <c r="D13" s="115"/>
      <c r="E13" s="115"/>
      <c r="F13" s="115"/>
      <c r="G13" s="115"/>
      <c r="H13" s="115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128" t="s">
        <v>46</v>
      </c>
      <c r="C15" s="129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122.6995</v>
      </c>
      <c r="E16" s="39">
        <v>44.367379999999997</v>
      </c>
      <c r="F16" s="39">
        <v>2936.6306</v>
      </c>
      <c r="G16" s="39">
        <v>0</v>
      </c>
      <c r="H16" s="40">
        <f>SUM(D16:G16)</f>
        <v>3103.6974799999998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122.6995</v>
      </c>
      <c r="E17" s="41">
        <f>SUM(E16:E16)</f>
        <v>44.367379999999997</v>
      </c>
      <c r="F17" s="41">
        <f>SUM(F16:F16)</f>
        <v>2936.6306</v>
      </c>
      <c r="G17" s="42">
        <f>SUM(G16:G16)</f>
        <v>0</v>
      </c>
      <c r="H17" s="40">
        <f>SUM(H16:H16)</f>
        <v>3103.6974799999998</v>
      </c>
    </row>
    <row r="18" spans="1:8" ht="16.5" customHeight="1" x14ac:dyDescent="0.2">
      <c r="A18" s="26"/>
      <c r="B18" s="18"/>
      <c r="C18" s="27" t="s">
        <v>10</v>
      </c>
      <c r="D18" s="40">
        <f>D17</f>
        <v>122.6995</v>
      </c>
      <c r="E18" s="40">
        <f>E17</f>
        <v>44.367379999999997</v>
      </c>
      <c r="F18" s="40">
        <f>F17</f>
        <v>2936.6306</v>
      </c>
      <c r="G18" s="40">
        <f>G17</f>
        <v>0</v>
      </c>
      <c r="H18" s="40">
        <f>H17</f>
        <v>3103.6974799999998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3.0674875000000004</v>
      </c>
      <c r="E20" s="43">
        <f>E18*0.025</f>
        <v>1.1091845</v>
      </c>
      <c r="F20" s="43">
        <v>0</v>
      </c>
      <c r="G20" s="43">
        <f>G18*0.025</f>
        <v>0</v>
      </c>
      <c r="H20" s="43">
        <f>SUM(D20:G20)</f>
        <v>4.1766719999999999</v>
      </c>
    </row>
    <row r="21" spans="1:8" ht="15.75" customHeight="1" x14ac:dyDescent="0.2">
      <c r="A21" s="24"/>
      <c r="B21" s="8"/>
      <c r="C21" s="15" t="s">
        <v>12</v>
      </c>
      <c r="D21" s="7">
        <f>D20</f>
        <v>3.0674875000000004</v>
      </c>
      <c r="E21" s="7">
        <f>E20</f>
        <v>1.1091845</v>
      </c>
      <c r="F21" s="7">
        <f>F20</f>
        <v>0</v>
      </c>
      <c r="G21" s="7">
        <f>G20</f>
        <v>0</v>
      </c>
      <c r="H21" s="7">
        <f>H20</f>
        <v>4.1766719999999999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125.7669875</v>
      </c>
      <c r="E22" s="7">
        <f>E18+E21</f>
        <v>45.476564499999995</v>
      </c>
      <c r="F22" s="7">
        <f>F18+F21</f>
        <v>2936.6306</v>
      </c>
      <c r="G22" s="7">
        <f>G18+G21</f>
        <v>0</v>
      </c>
      <c r="H22" s="7">
        <f>H18+H21</f>
        <v>3107.8741519999999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26.942550000000001</v>
      </c>
      <c r="H24" s="43">
        <f>SUM(D24:G24)</f>
        <v>26.942550000000001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0.95079842549999993</v>
      </c>
      <c r="E25" s="43">
        <f>E22*0.00756</f>
        <v>0.34380282761999997</v>
      </c>
      <c r="F25" s="43">
        <v>0</v>
      </c>
      <c r="G25" s="43">
        <v>0</v>
      </c>
      <c r="H25" s="7">
        <f>D25+E25</f>
        <v>1.29460125312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0.95079842549999993</v>
      </c>
      <c r="E26" s="7">
        <f>SUM(E24:E25)</f>
        <v>0.34380282761999997</v>
      </c>
      <c r="F26" s="7">
        <f>SUM(F24:F25)</f>
        <v>0</v>
      </c>
      <c r="G26" s="7">
        <f>SUM(G24:G25)</f>
        <v>26.942550000000001</v>
      </c>
      <c r="H26" s="7">
        <f>SUM(H24:H25)</f>
        <v>28.23715125312</v>
      </c>
    </row>
    <row r="27" spans="1:8" ht="16.5" customHeight="1" x14ac:dyDescent="0.2">
      <c r="A27" s="24"/>
      <c r="B27" s="20"/>
      <c r="C27" s="15" t="s">
        <v>17</v>
      </c>
      <c r="D27" s="7">
        <f>D22+D26</f>
        <v>126.7177859255</v>
      </c>
      <c r="E27" s="7">
        <f>E22+E26</f>
        <v>45.820367327619998</v>
      </c>
      <c r="F27" s="7">
        <f>F22+F26</f>
        <v>2936.6306</v>
      </c>
      <c r="G27" s="7">
        <f>G22+G26</f>
        <v>26.942550000000001</v>
      </c>
      <c r="H27" s="7">
        <f>H22+H26</f>
        <v>3136.1113032531198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67</v>
      </c>
      <c r="H29" s="43">
        <f>SUM(D29:G29)</f>
        <v>67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67</v>
      </c>
      <c r="H30" s="7">
        <f>SUM(D30:G30)</f>
        <v>67</v>
      </c>
    </row>
    <row r="31" spans="1:8" ht="17.25" customHeight="1" x14ac:dyDescent="0.2">
      <c r="A31" s="10"/>
      <c r="B31" s="31"/>
      <c r="C31" s="12" t="s">
        <v>28</v>
      </c>
      <c r="D31" s="44">
        <f>D27+D30</f>
        <v>126.7177859255</v>
      </c>
      <c r="E31" s="44">
        <f>E27+E30</f>
        <v>45.820367327619998</v>
      </c>
      <c r="F31" s="44">
        <f>F27+F30</f>
        <v>2936.6306</v>
      </c>
      <c r="G31" s="44">
        <f>G27+G30</f>
        <v>93.942549999999997</v>
      </c>
      <c r="H31" s="44">
        <f>H27+H30</f>
        <v>3203.1113032531198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123"/>
      <c r="C34" s="124"/>
      <c r="D34" s="125" t="s">
        <v>22</v>
      </c>
      <c r="E34" s="126"/>
      <c r="F34" s="126"/>
      <c r="G34" s="126"/>
      <c r="H34" s="126"/>
    </row>
    <row r="35" spans="2:8" ht="9" customHeight="1" x14ac:dyDescent="0.2">
      <c r="B35" s="124"/>
      <c r="C35" s="124"/>
      <c r="D35" s="126"/>
      <c r="E35" s="126"/>
      <c r="F35" s="126"/>
      <c r="G35" s="126"/>
      <c r="H35" s="126"/>
    </row>
    <row r="36" spans="2:8" ht="18" customHeight="1" x14ac:dyDescent="0.2">
      <c r="B36" s="123" t="s">
        <v>23</v>
      </c>
      <c r="C36" s="123"/>
      <c r="D36" s="127" t="s">
        <v>24</v>
      </c>
      <c r="E36" s="127"/>
      <c r="F36" s="127"/>
      <c r="G36" s="127"/>
      <c r="H36" s="127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BD39-F98F-4921-AA0D-D26B6C231D74}">
  <dimension ref="A1:P7"/>
  <sheetViews>
    <sheetView workbookViewId="0">
      <selection activeCell="K20" sqref="K20"/>
    </sheetView>
  </sheetViews>
  <sheetFormatPr defaultRowHeight="15" x14ac:dyDescent="0.25"/>
  <cols>
    <col min="2" max="2" width="15.7109375" customWidth="1"/>
    <col min="3" max="3" width="14.7109375" customWidth="1"/>
    <col min="4" max="4" width="16.140625" customWidth="1"/>
    <col min="6" max="6" width="17" customWidth="1"/>
    <col min="7" max="7" width="14.5703125" customWidth="1"/>
    <col min="8" max="8" width="15.5703125" customWidth="1"/>
    <col min="14" max="14" width="10.85546875" customWidth="1"/>
    <col min="15" max="16" width="14.42578125" customWidth="1"/>
  </cols>
  <sheetData>
    <row r="1" spans="1:16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x14ac:dyDescent="0.25">
      <c r="A2" s="130" t="s">
        <v>83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12.5" customHeight="1" x14ac:dyDescent="0.25">
      <c r="A4" s="70" t="s">
        <v>84</v>
      </c>
      <c r="B4" s="70" t="s">
        <v>85</v>
      </c>
      <c r="C4" s="70" t="s">
        <v>86</v>
      </c>
      <c r="D4" s="70" t="s">
        <v>87</v>
      </c>
      <c r="E4" s="70" t="s">
        <v>88</v>
      </c>
      <c r="F4" s="70" t="s">
        <v>89</v>
      </c>
      <c r="G4" s="70" t="s">
        <v>90</v>
      </c>
      <c r="H4" s="70" t="s">
        <v>91</v>
      </c>
      <c r="I4" s="70" t="s">
        <v>92</v>
      </c>
      <c r="J4" s="70" t="s">
        <v>93</v>
      </c>
      <c r="K4" s="70" t="s">
        <v>94</v>
      </c>
      <c r="L4" s="70" t="s">
        <v>95</v>
      </c>
      <c r="M4" s="70" t="s">
        <v>96</v>
      </c>
      <c r="N4" s="70" t="s">
        <v>97</v>
      </c>
      <c r="O4" s="70" t="s">
        <v>98</v>
      </c>
      <c r="P4" s="70" t="s">
        <v>99</v>
      </c>
    </row>
    <row r="5" spans="1:16" x14ac:dyDescent="0.25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70">
        <v>7</v>
      </c>
      <c r="H5" s="70">
        <v>8</v>
      </c>
      <c r="I5" s="70">
        <v>9</v>
      </c>
      <c r="J5" s="70">
        <v>10</v>
      </c>
      <c r="K5" s="70">
        <v>11</v>
      </c>
      <c r="L5" s="70">
        <v>12</v>
      </c>
      <c r="M5" s="70">
        <v>13</v>
      </c>
      <c r="N5" s="70">
        <v>14</v>
      </c>
      <c r="O5" s="70">
        <v>15</v>
      </c>
      <c r="P5" s="70">
        <v>16</v>
      </c>
    </row>
    <row r="6" spans="1:16" s="85" customFormat="1" ht="63.75" customHeight="1" x14ac:dyDescent="0.25">
      <c r="A6" s="134"/>
      <c r="B6" s="84" t="s">
        <v>111</v>
      </c>
      <c r="C6" s="84" t="s">
        <v>140</v>
      </c>
      <c r="D6" s="84" t="s">
        <v>112</v>
      </c>
      <c r="E6" s="84">
        <v>8</v>
      </c>
      <c r="F6" s="84" t="s">
        <v>112</v>
      </c>
      <c r="G6" s="68">
        <v>15950000</v>
      </c>
      <c r="H6" s="68">
        <f>G6/1.2</f>
        <v>13291666.666666668</v>
      </c>
      <c r="I6" s="135">
        <v>2025</v>
      </c>
      <c r="J6" s="84" t="s">
        <v>141</v>
      </c>
      <c r="K6" s="84" t="s">
        <v>142</v>
      </c>
      <c r="L6" s="84">
        <v>780601001</v>
      </c>
      <c r="M6" s="84">
        <v>7811694056</v>
      </c>
      <c r="N6" s="84"/>
      <c r="O6" s="137" t="s">
        <v>143</v>
      </c>
      <c r="P6" s="104">
        <v>2</v>
      </c>
    </row>
    <row r="7" spans="1:16" s="85" customFormat="1" ht="63.75" customHeight="1" x14ac:dyDescent="0.25">
      <c r="A7" s="134"/>
      <c r="B7" s="84" t="s">
        <v>111</v>
      </c>
      <c r="C7" s="84" t="s">
        <v>144</v>
      </c>
      <c r="D7" s="84" t="s">
        <v>112</v>
      </c>
      <c r="E7" s="84">
        <v>2</v>
      </c>
      <c r="F7" s="84" t="s">
        <v>112</v>
      </c>
      <c r="G7" s="68">
        <v>3667000</v>
      </c>
      <c r="H7" s="68">
        <f>G7/1.2</f>
        <v>3055833.3333333335</v>
      </c>
      <c r="I7" s="135">
        <v>2025</v>
      </c>
      <c r="J7" s="84" t="s">
        <v>141</v>
      </c>
      <c r="K7" s="84" t="s">
        <v>142</v>
      </c>
      <c r="L7" s="84">
        <v>780601001</v>
      </c>
      <c r="M7" s="84">
        <v>7811694056</v>
      </c>
      <c r="N7" s="84"/>
      <c r="O7" s="138"/>
      <c r="P7" s="136"/>
    </row>
  </sheetData>
  <mergeCells count="3">
    <mergeCell ref="A2:P2"/>
    <mergeCell ref="O6:O7"/>
    <mergeCell ref="P6:P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63EFE-1C6E-4762-982D-A6888EDCAB58}">
  <dimension ref="A1:I11"/>
  <sheetViews>
    <sheetView workbookViewId="0">
      <selection activeCell="A2" sqref="A2:B2"/>
    </sheetView>
  </sheetViews>
  <sheetFormatPr defaultRowHeight="33" customHeight="1" x14ac:dyDescent="0.25"/>
  <sheetData>
    <row r="1" spans="1:9" s="72" customFormat="1" ht="33" customHeight="1" x14ac:dyDescent="0.25">
      <c r="A1" s="131"/>
      <c r="B1" s="131"/>
      <c r="C1" s="131"/>
      <c r="D1" s="131"/>
      <c r="E1" s="131"/>
      <c r="F1" s="131"/>
      <c r="G1" s="131"/>
      <c r="H1" s="131"/>
      <c r="I1" s="71"/>
    </row>
    <row r="2" spans="1:9" s="72" customFormat="1" ht="33" customHeight="1" x14ac:dyDescent="0.25">
      <c r="A2" s="132" t="s">
        <v>100</v>
      </c>
      <c r="B2" s="132"/>
      <c r="C2" s="73"/>
      <c r="D2" s="71"/>
      <c r="E2" s="74"/>
      <c r="F2" s="71"/>
      <c r="G2" s="71"/>
      <c r="H2" s="71"/>
      <c r="I2" s="71"/>
    </row>
    <row r="3" spans="1:9" s="72" customFormat="1" ht="33" customHeight="1" x14ac:dyDescent="0.25">
      <c r="A3" s="133" t="s">
        <v>101</v>
      </c>
      <c r="B3" s="133"/>
      <c r="C3" s="133"/>
      <c r="D3" s="133"/>
      <c r="E3" s="133"/>
      <c r="F3" s="133"/>
      <c r="G3" s="133"/>
      <c r="H3" s="133"/>
      <c r="I3" s="133"/>
    </row>
    <row r="4" spans="1:9" s="72" customFormat="1" ht="33" customHeight="1" x14ac:dyDescent="0.25">
      <c r="A4" s="75"/>
      <c r="B4" s="75"/>
      <c r="C4" s="71"/>
      <c r="D4" s="73"/>
      <c r="E4" s="74"/>
      <c r="F4" s="71"/>
      <c r="G4" s="71"/>
      <c r="H4" s="71"/>
      <c r="I4" s="71"/>
    </row>
    <row r="5" spans="1:9" s="72" customFormat="1" ht="33" customHeight="1" x14ac:dyDescent="0.25">
      <c r="A5" s="76" t="s">
        <v>102</v>
      </c>
      <c r="B5" s="76" t="s">
        <v>103</v>
      </c>
      <c r="C5" s="76" t="s">
        <v>104</v>
      </c>
      <c r="D5" s="76" t="s">
        <v>105</v>
      </c>
      <c r="E5" s="76" t="s">
        <v>106</v>
      </c>
      <c r="F5" s="76" t="s">
        <v>107</v>
      </c>
      <c r="G5" s="76" t="s">
        <v>108</v>
      </c>
      <c r="H5" s="76" t="s">
        <v>109</v>
      </c>
      <c r="I5" s="76" t="s">
        <v>110</v>
      </c>
    </row>
    <row r="6" spans="1:9" s="72" customFormat="1" ht="33" customHeight="1" x14ac:dyDescent="0.25">
      <c r="A6" s="76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76"/>
    </row>
    <row r="7" spans="1:9" s="72" customFormat="1" ht="33" customHeight="1" x14ac:dyDescent="0.25">
      <c r="A7" s="76"/>
      <c r="B7" s="77"/>
      <c r="C7" s="76"/>
      <c r="D7" s="78"/>
      <c r="E7" s="76"/>
      <c r="F7" s="76"/>
      <c r="G7" s="78"/>
      <c r="H7" s="79"/>
      <c r="I7" s="80"/>
    </row>
    <row r="8" spans="1:9" s="72" customFormat="1" ht="33" customHeight="1" x14ac:dyDescent="0.25">
      <c r="A8" s="76"/>
      <c r="B8" s="77"/>
      <c r="C8" s="76"/>
      <c r="D8" s="78"/>
      <c r="E8" s="76"/>
      <c r="F8" s="76"/>
      <c r="G8" s="78"/>
      <c r="H8" s="79"/>
      <c r="I8" s="80"/>
    </row>
    <row r="9" spans="1:9" s="72" customFormat="1" ht="33" customHeight="1" x14ac:dyDescent="0.25">
      <c r="A9" s="76"/>
      <c r="B9" s="77"/>
      <c r="C9" s="76"/>
      <c r="D9" s="78"/>
      <c r="E9" s="76"/>
      <c r="F9" s="76"/>
      <c r="G9" s="78"/>
      <c r="H9" s="79"/>
      <c r="I9" s="80"/>
    </row>
    <row r="10" spans="1:9" s="72" customFormat="1" ht="33" customHeight="1" x14ac:dyDescent="0.25">
      <c r="A10" s="81"/>
      <c r="B10" s="77"/>
      <c r="C10" s="76"/>
      <c r="D10" s="78"/>
      <c r="E10" s="76"/>
      <c r="F10" s="76"/>
      <c r="G10" s="78"/>
      <c r="H10" s="79"/>
      <c r="I10" s="80"/>
    </row>
    <row r="11" spans="1:9" s="72" customFormat="1" ht="33" customHeight="1" x14ac:dyDescent="0.25">
      <c r="A11" s="82"/>
      <c r="B11" s="83"/>
      <c r="C11" s="83"/>
      <c r="D11" s="74"/>
      <c r="E11" s="74"/>
      <c r="F11" s="74"/>
      <c r="G11" s="74"/>
      <c r="H11" s="83"/>
      <c r="I11" s="74"/>
    </row>
  </sheetData>
  <mergeCells count="3">
    <mergeCell ref="A1:H1"/>
    <mergeCell ref="A2:B2"/>
    <mergeCell ref="A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CD2D-A231-4720-94D2-9A04FC26307C}">
  <dimension ref="A1:E15"/>
  <sheetViews>
    <sheetView workbookViewId="0">
      <selection activeCell="C19" sqref="C19"/>
    </sheetView>
  </sheetViews>
  <sheetFormatPr defaultRowHeight="15" x14ac:dyDescent="0.25"/>
  <cols>
    <col min="2" max="2" width="33.140625" customWidth="1"/>
    <col min="3" max="3" width="40.42578125" customWidth="1"/>
    <col min="5" max="5" width="12.5703125" customWidth="1"/>
  </cols>
  <sheetData>
    <row r="1" spans="1:5" ht="34.5" customHeight="1" x14ac:dyDescent="0.25">
      <c r="A1" s="86" t="s">
        <v>84</v>
      </c>
      <c r="B1" s="87" t="s">
        <v>113</v>
      </c>
      <c r="C1" s="86" t="s">
        <v>114</v>
      </c>
      <c r="D1" s="86" t="s">
        <v>118</v>
      </c>
      <c r="E1" s="86" t="s">
        <v>119</v>
      </c>
    </row>
    <row r="2" spans="1:5" ht="30" x14ac:dyDescent="0.25">
      <c r="A2" s="88"/>
      <c r="B2" s="87" t="s">
        <v>116</v>
      </c>
      <c r="C2" s="87" t="s">
        <v>115</v>
      </c>
      <c r="D2" s="86" t="s">
        <v>117</v>
      </c>
      <c r="E2" s="86">
        <v>7</v>
      </c>
    </row>
    <row r="3" spans="1:5" ht="27" customHeight="1" x14ac:dyDescent="0.25">
      <c r="A3" s="88"/>
      <c r="B3" s="87" t="s">
        <v>121</v>
      </c>
      <c r="C3" s="87" t="s">
        <v>120</v>
      </c>
      <c r="D3" s="86" t="s">
        <v>117</v>
      </c>
      <c r="E3" s="86">
        <v>1</v>
      </c>
    </row>
    <row r="4" spans="1:5" x14ac:dyDescent="0.25">
      <c r="A4" s="88"/>
      <c r="B4" s="87" t="s">
        <v>122</v>
      </c>
      <c r="C4" s="87" t="s">
        <v>123</v>
      </c>
      <c r="D4" s="86" t="s">
        <v>117</v>
      </c>
      <c r="E4" s="86">
        <v>14</v>
      </c>
    </row>
    <row r="5" spans="1:5" ht="30" x14ac:dyDescent="0.25">
      <c r="A5" s="88"/>
      <c r="B5" s="87" t="s">
        <v>124</v>
      </c>
      <c r="C5" s="87" t="s">
        <v>125</v>
      </c>
      <c r="D5" s="86" t="s">
        <v>117</v>
      </c>
      <c r="E5" s="86">
        <v>1</v>
      </c>
    </row>
    <row r="6" spans="1:5" x14ac:dyDescent="0.25">
      <c r="A6" s="88"/>
      <c r="B6" s="87" t="s">
        <v>139</v>
      </c>
      <c r="C6" s="87" t="s">
        <v>126</v>
      </c>
      <c r="D6" s="86" t="s">
        <v>117</v>
      </c>
      <c r="E6" s="86">
        <v>14</v>
      </c>
    </row>
    <row r="7" spans="1:5" ht="30" x14ac:dyDescent="0.25">
      <c r="A7" s="88"/>
      <c r="B7" s="87" t="s">
        <v>127</v>
      </c>
      <c r="C7" s="87" t="s">
        <v>128</v>
      </c>
      <c r="D7" s="86" t="s">
        <v>117</v>
      </c>
      <c r="E7" s="86">
        <v>6</v>
      </c>
    </row>
    <row r="8" spans="1:5" x14ac:dyDescent="0.25">
      <c r="A8" s="88"/>
      <c r="B8" s="87" t="s">
        <v>129</v>
      </c>
      <c r="C8" s="87" t="s">
        <v>130</v>
      </c>
      <c r="D8" s="86" t="s">
        <v>117</v>
      </c>
      <c r="E8" s="86">
        <v>8</v>
      </c>
    </row>
    <row r="9" spans="1:5" ht="30" x14ac:dyDescent="0.25">
      <c r="A9" s="88"/>
      <c r="B9" s="87" t="s">
        <v>132</v>
      </c>
      <c r="C9" s="87" t="s">
        <v>131</v>
      </c>
      <c r="D9" s="86" t="s">
        <v>117</v>
      </c>
      <c r="E9" s="86">
        <v>7</v>
      </c>
    </row>
    <row r="10" spans="1:5" ht="25.5" customHeight="1" x14ac:dyDescent="0.25">
      <c r="A10" s="88"/>
      <c r="B10" s="87" t="s">
        <v>134</v>
      </c>
      <c r="C10" s="87" t="s">
        <v>133</v>
      </c>
      <c r="D10" s="86" t="s">
        <v>117</v>
      </c>
      <c r="E10" s="86">
        <v>6</v>
      </c>
    </row>
    <row r="11" spans="1:5" x14ac:dyDescent="0.25">
      <c r="A11" s="88"/>
      <c r="B11" s="87" t="s">
        <v>137</v>
      </c>
      <c r="C11" s="88" t="s">
        <v>135</v>
      </c>
      <c r="D11" s="89" t="s">
        <v>136</v>
      </c>
      <c r="E11" s="89">
        <v>755</v>
      </c>
    </row>
    <row r="12" spans="1:5" x14ac:dyDescent="0.25">
      <c r="A12" s="88"/>
      <c r="B12" s="87" t="s">
        <v>137</v>
      </c>
      <c r="C12" s="88" t="s">
        <v>138</v>
      </c>
      <c r="D12" s="89" t="s">
        <v>136</v>
      </c>
      <c r="E12" s="89">
        <v>95</v>
      </c>
    </row>
    <row r="13" spans="1:5" x14ac:dyDescent="0.25">
      <c r="A13" s="88"/>
      <c r="B13" s="87" t="s">
        <v>137</v>
      </c>
      <c r="C13" s="88" t="s">
        <v>138</v>
      </c>
      <c r="D13" s="89" t="s">
        <v>136</v>
      </c>
      <c r="E13" s="89">
        <v>880</v>
      </c>
    </row>
    <row r="14" spans="1:5" x14ac:dyDescent="0.25">
      <c r="A14" s="88"/>
      <c r="B14" s="87" t="s">
        <v>137</v>
      </c>
      <c r="C14" s="88" t="s">
        <v>138</v>
      </c>
      <c r="D14" s="89" t="s">
        <v>136</v>
      </c>
      <c r="E14" s="89">
        <v>165</v>
      </c>
    </row>
    <row r="15" spans="1:5" x14ac:dyDescent="0.25">
      <c r="A15" s="88"/>
      <c r="B15" s="87" t="s">
        <v>137</v>
      </c>
      <c r="C15" s="88" t="s">
        <v>138</v>
      </c>
      <c r="D15" s="89" t="s">
        <v>136</v>
      </c>
      <c r="E15" s="89">
        <v>540</v>
      </c>
    </row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в прогнозных ценах</vt:lpstr>
      <vt:lpstr>Сводка РП-37_4 квартал 2023</vt:lpstr>
      <vt:lpstr>Сводка РП-37_базовые цены</vt:lpstr>
      <vt:lpstr>Коньюктурный анализ</vt:lpstr>
      <vt:lpstr>источники ЦИ</vt:lpstr>
      <vt:lpstr>Перечень оборудования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2025-03-13T23:42:13Z</dcterms:modified>
</cp:coreProperties>
</file>